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1332 26 01\Compras e Portal FDE\"/>
    </mc:Choice>
  </mc:AlternateContent>
  <xr:revisionPtr revIDLastSave="0" documentId="13_ncr:1_{AE854EAD-A739-4C6D-801D-F38DDAC0CBA0}" xr6:coauthVersionLast="47" xr6:coauthVersionMax="47" xr10:uidLastSave="{00000000-0000-0000-0000-000000000000}"/>
  <bookViews>
    <workbookView xWindow="-24120" yWindow="1425" windowWidth="24240" windowHeight="13140" xr2:uid="{00000000-000D-0000-FFFF-FFFF00000000}"/>
  </bookViews>
  <sheets>
    <sheet name="MANUTENÇÃO DE RIS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1" l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05" i="1" s="1"/>
</calcChain>
</file>

<file path=xl/sharedStrings.xml><?xml version="1.0" encoding="utf-8"?>
<sst xmlns="http://schemas.openxmlformats.org/spreadsheetml/2006/main" count="312" uniqueCount="218">
  <si>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</si>
  <si>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</si>
  <si>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</si>
  <si>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</si>
  <si>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</si>
  <si>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</si>
  <si>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</si>
  <si>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</si>
  <si>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</si>
  <si>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UNIDADE REGIONAL DE GUARULHOS NORTE  - GUARULHOS / SP - </t>
  </si>
  <si>
    <t>DATA BASE: - ABRIL/2026</t>
  </si>
  <si>
    <t>PC - 05/01332/26/01 - SEI - FDE-SEI - 229.00010927/2026-94 - SIASG - 90196</t>
  </si>
  <si>
    <t>01.03.002</t>
  </si>
  <si>
    <t>CORTE COM RETIRADA POR CAMINHAO NOS PRIMEIROS 100 M</t>
  </si>
  <si>
    <t>M3</t>
  </si>
  <si>
    <t>01.03.004</t>
  </si>
  <si>
    <t>ATERRO COM TRANSPORTE POR CAMINHAO NOS PRIMEIROS 100 M</t>
  </si>
  <si>
    <t>01.03.005</t>
  </si>
  <si>
    <t>TRANSPORTE POR CAMINHAO                                            M3X</t>
  </si>
  <si>
    <t>KM</t>
  </si>
  <si>
    <t>01.08.035</t>
  </si>
  <si>
    <t>MANTA GEOTÊXTIL NÃO TECIDO AGULHADO 100% POLIESTER, RT 21</t>
  </si>
  <si>
    <t>M2</t>
  </si>
  <si>
    <t>01.08.040</t>
  </si>
  <si>
    <t>ENVOLVIMENTO DE DRENOS COM PEDRA BRITADA</t>
  </si>
  <si>
    <t>01.08.041</t>
  </si>
  <si>
    <t>ENVOLVIMENTO DE DRENOS COM AREIA GROSSA</t>
  </si>
  <si>
    <t>01.08.062</t>
  </si>
  <si>
    <t>TUBO DRENO PEAD CORRUG PERF DN 100MM EM ROLO</t>
  </si>
  <si>
    <t>M</t>
  </si>
  <si>
    <t>02.07.002</t>
  </si>
  <si>
    <t>IMPERM RESP ALV EMBAS C/ CIM-AREIA 1-3 HIDROFUGO/TINTA BETUMINOSA</t>
  </si>
  <si>
    <t>02.50.001</t>
  </si>
  <si>
    <t>DEMOLIÇÃO DE CONCRETO SIMPLES (MANUAL)</t>
  </si>
  <si>
    <t>03.01.001</t>
  </si>
  <si>
    <t>FORMAS DE MADEIRA MACICA</t>
  </si>
  <si>
    <t>03.02.002</t>
  </si>
  <si>
    <t>ACO CA 50 (A OU B) FYK= 500 M PA</t>
  </si>
  <si>
    <t>KG</t>
  </si>
  <si>
    <t>03.02.003</t>
  </si>
  <si>
    <t>ACO CA 60 (A OU B) FYK= 600 M PA</t>
  </si>
  <si>
    <t>03.03.016</t>
  </si>
  <si>
    <t>CONCRETO DOSADO E LANCADO FCK=25 MPA</t>
  </si>
  <si>
    <t>03.03.110</t>
  </si>
  <si>
    <t>ESCORAMENTO METÁLICO PARA VIGAS ALTURA ATÉ 3,20M ESPAÇAMENTO MENOR OU IGUAL 60CM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</si>
  <si>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</si>
  <si>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</si>
  <si>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</si>
  <si>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</si>
  <si>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</si>
  <si>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</si>
  <si>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04.50.001</t>
  </si>
  <si>
    <t>DEMOLIÇÃO DE ALVENARIAS EM GERAL E ELEMENTOS VAZADOS,INCL REVESTIMENTOS</t>
  </si>
  <si>
    <t>07.60.061</t>
  </si>
  <si>
    <t>RETIRADA DE TELHAS OND DE FIBRO-CIM/PLAST OU ALUM/PLANA PRE FAB - S/REAPROV</t>
  </si>
  <si>
    <t>07.60.065</t>
  </si>
  <si>
    <t>RETIRADA DE CUMEEIRAS, ESPIGÕES E RUFOS DE FIBRO-CIMENTO</t>
  </si>
  <si>
    <t>07.80.041</t>
  </si>
  <si>
    <t>TELHA TECNOLOGIA CRFS ONDULADA E=8MM</t>
  </si>
  <si>
    <t>07.80.042</t>
  </si>
  <si>
    <t>CUMEEIRA NORMAL P/ TELHA TECNOLOGIA CRFS ONDULADA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</si>
  <si>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</si>
  <si>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</si>
  <si>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</si>
  <si>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</si>
  <si>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UN</t>
  </si>
  <si>
    <t>08.12.022</t>
  </si>
  <si>
    <t>CALHA OU AGUA FURTADA EM CHAPA GALV. N 26 - CORTE 0,50M</t>
  </si>
  <si>
    <t>08.12.066</t>
  </si>
  <si>
    <t>GRELHA HEMISFERICA DE FERRO FUNDIDO DN 100MM (4)</t>
  </si>
  <si>
    <t>08.50.020</t>
  </si>
  <si>
    <t>DEMOLIÇÃO DE CALHAS E RUFOS EM CHAPAS METALICAS</t>
  </si>
  <si>
    <t>08.50.021</t>
  </si>
  <si>
    <t>DEMOLIÇÃO DE CONDUTORES APARENTES</t>
  </si>
  <si>
    <t>08.80.012</t>
  </si>
  <si>
    <t>VOLANTE CROMADO PARA REGISTRO</t>
  </si>
  <si>
    <t>09.04.050</t>
  </si>
  <si>
    <t>PLACA DE ACRILICO TRANSPARENTE ESP=5MM PROTECAO A CONTATO ACIDENTAL</t>
  </si>
  <si>
    <t>09.05.003</t>
  </si>
  <si>
    <t>ELETROD ACO GALV QUENTE (NBR 5624) 25 MM (1) - INCL CONEXOES</t>
  </si>
  <si>
    <t>09.05.013</t>
  </si>
  <si>
    <t>ELETRODUTO DE PVC RIGIDO ROSCAVEL DE 25MM - INCL CONEXOES</t>
  </si>
  <si>
    <t>09.05.062</t>
  </si>
  <si>
    <t>BARRAMENTO DE 30A P/QUADROS DE DISTRIBUIÇÃO</t>
  </si>
  <si>
    <t>09.05.063</t>
  </si>
  <si>
    <t>BARRAMENTO DE 60A P/QUADROS DE DISTRIBUIÇÃO</t>
  </si>
  <si>
    <t>09.05.064</t>
  </si>
  <si>
    <t>BARRAMENTO DE 100A P/QUADROS DE DISTRIBUIÇÃO</t>
  </si>
  <si>
    <t>09.05.070</t>
  </si>
  <si>
    <t>DISJUNTOR BIPOLAR TERMOMAGNETICO 2X10A A 2X50A</t>
  </si>
  <si>
    <t>09.05.071</t>
  </si>
  <si>
    <t>DISJUNTOR BIPOLAR TERMOMAGNETICO  2X60A A 2X100A</t>
  </si>
  <si>
    <t>09.05.073</t>
  </si>
  <si>
    <t>DISJUNTOR UNIPOLAR TERMOMAGNETICO 1X10A A 1X30A</t>
  </si>
  <si>
    <t>09.06.025</t>
  </si>
  <si>
    <t>CAIXA DE PASSAGEM EM ALVENARIA DE 0,40X0,40X0,40 M</t>
  </si>
  <si>
    <t>09.07.004</t>
  </si>
  <si>
    <t>FIO DE 2,50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</si>
  <si>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</si>
  <si>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</si>
  <si>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</si>
  <si>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</si>
  <si>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09.08.013</t>
  </si>
  <si>
    <t>TOMADA 2P+T PADRAO NBR 14136, CORRENTE 10A-250V-ELETR. AÇO GALV. A QUENTE</t>
  </si>
  <si>
    <t>09.08.016</t>
  </si>
  <si>
    <t>TOMADA 2P+T PADRAO NBR 14136,  CORRENTE 20A-250V-ELETR.AÇO GALV.A QUENTE</t>
  </si>
  <si>
    <t>09.11.068</t>
  </si>
  <si>
    <t>IL-53 LUMINARIA P/ VAPOR DE SODIO 1X150W EM POSTE 6M</t>
  </si>
  <si>
    <t>09.52.030</t>
  </si>
  <si>
    <t>REMOCAO DE DISJUNTOR  QUICK-LAG OU BASE P/ FUSIVEL DIAZED EM B.T</t>
  </si>
  <si>
    <t>09.52.039</t>
  </si>
  <si>
    <t>REMOCAO DE BARRAMENTO DE COBRE</t>
  </si>
  <si>
    <t>09.83.036</t>
  </si>
  <si>
    <t>BARRA DE COBRE PARA NEUTRO - 30 A</t>
  </si>
  <si>
    <t>09.83.037</t>
  </si>
  <si>
    <t>BARRA DE COBRE PARA NEUTRO - 60 A</t>
  </si>
  <si>
    <t>12.04.008</t>
  </si>
  <si>
    <t>CHAPISCO FINO PENEIRADO</t>
  </si>
  <si>
    <t>15.04.006</t>
  </si>
  <si>
    <t>TINTA LATEX STANDARD</t>
  </si>
  <si>
    <t>15.80.018</t>
  </si>
  <si>
    <t>TINTA LATEX STANDARD INCLUSIVE PREPARO E RETOQUE DE MASSA NIVELADORA</t>
  </si>
  <si>
    <t>16.01.014</t>
  </si>
  <si>
    <t>FD-14 FECHAMENTO DE DIVISA/BLOCO DE CONCRETO/ S/REVEST. H=185CM/BROCA</t>
  </si>
  <si>
    <t>16.01.016</t>
  </si>
  <si>
    <t>FD-16 FECHAMENTO DIVISA/BL CONCRETO/REVEST CHAPISCO FINO H=235CM/BROCA</t>
  </si>
  <si>
    <t>16.02.025</t>
  </si>
  <si>
    <t>GUIAS PRE-MOLDADAS TIPO PMSP</t>
  </si>
  <si>
    <t>16.02.063</t>
  </si>
  <si>
    <t>PAVIMENTACAO ARTICULADA BLOCO CONCRETO INTERTRAVADO  E=8CM  50 Mpa  COR NATURAL SOBRE BASE AREIA GRO</t>
  </si>
  <si>
    <t>16.03.001</t>
  </si>
  <si>
    <t>CORTE DE MATO E GRAMA - ROÇAGEM MECANIZADA</t>
  </si>
  <si>
    <t>16.04.034</t>
  </si>
  <si>
    <t>FQ-02 ALAMBRADO SOBRE DIVISA</t>
  </si>
  <si>
    <t>16.05.032</t>
  </si>
  <si>
    <t>CA-22 CANALETA DE AGUAS PLUVIAIS EM CONCRETO (30CM)</t>
  </si>
  <si>
    <t>16.05.036</t>
  </si>
  <si>
    <t>CANALETA DE CONCRETO 1/2 CANA DN 30CM P/ AGUAS PLUVIAIS</t>
  </si>
  <si>
    <t>16.05.068</t>
  </si>
  <si>
    <t xml:space="preserve">TUBO PVC OCRE JUNTA ELASTICA DN 300 INCLUSIVE CONEXOES  -  ENTERRADO  </t>
  </si>
  <si>
    <t>16.05.075</t>
  </si>
  <si>
    <t>CA-10 CAIXA DE AREIA 50X50 CM PARA AGUAS PLUVIAIS</t>
  </si>
  <si>
    <t>16.05.077</t>
  </si>
  <si>
    <t>GRELHA FERRO PERF. 1,00X0,50 M</t>
  </si>
  <si>
    <t>16.06.051</t>
  </si>
  <si>
    <t>CANTEIRO DE OBRAS - LARG 3.30M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</si>
  <si>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</si>
  <si>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</si>
  <si>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</si>
  <si>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</si>
  <si>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</si>
  <si>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</si>
  <si>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</si>
  <si>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</si>
  <si>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16.13.001</t>
  </si>
  <si>
    <t>ESCAVACAO MANUAL - PROFUNDIDADE ATE 1.80 M</t>
  </si>
  <si>
    <t>16.13.099</t>
  </si>
  <si>
    <t>SERVICOS EM TERRA - MUROS DE ARRIMO</t>
  </si>
  <si>
    <t>MV</t>
  </si>
  <si>
    <t>16.14.006</t>
  </si>
  <si>
    <t>16.14.011</t>
  </si>
  <si>
    <t>ACO CA 50 (A OU B) FYK = 500 M PA</t>
  </si>
  <si>
    <t>16.14.038</t>
  </si>
  <si>
    <t>16.15.034</t>
  </si>
  <si>
    <t>MANTA GEOTÊXTIL NÃO TECIDO AGULHADO 100% POLIESTER, RT 10</t>
  </si>
  <si>
    <t>16.15.040</t>
  </si>
  <si>
    <t>DRENAGEM COM PEDRA BRITADA</t>
  </si>
  <si>
    <t>16.15.041</t>
  </si>
  <si>
    <t>DRENAGEM COM AREIA GROSSA</t>
  </si>
  <si>
    <t>16.15.099</t>
  </si>
  <si>
    <t>OUTROS SERVICOS - MUROS DE ARRIMO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</si>
  <si>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</si>
  <si>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</si>
  <si>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</si>
  <si>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</si>
  <si>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16.35.002</t>
  </si>
  <si>
    <t>ESCARIFICACAO MANUAL (CORTE DE CONCRETO) ATE 3CM DE PROFUNDIDADE</t>
  </si>
  <si>
    <t>16.35.014</t>
  </si>
  <si>
    <t>LIMPEZA DO SUBSTRATO COM APLICACAO DE JATO DE AGUA FRIA</t>
  </si>
  <si>
    <t>16.35.021</t>
  </si>
  <si>
    <t>PREPARACAO DO SUBSTRATOS POR SATURACAO COM AGUA</t>
  </si>
  <si>
    <t>16.39.002</t>
  </si>
  <si>
    <t>REPAROS PROFUNDOS, MICROCONCRETO COM POLIMEROS (5,0&lt;ESP&lt;30,0CM)</t>
  </si>
  <si>
    <t>16.39.004</t>
  </si>
  <si>
    <t>FORMAS PARA REPAROS PROFUNDOS (ESP&gt;3,0CM)</t>
  </si>
  <si>
    <t>16.40.002</t>
  </si>
  <si>
    <t>ARGAMASSA OU CONCRETO DE REPARO COM INIBIDORES DE CORROSAO</t>
  </si>
  <si>
    <t>16.41.001</t>
  </si>
  <si>
    <t>EMENDA POR TRASPASSE, PARA RECONSTITUICAO DA SECAO DA ARMADURA</t>
  </si>
  <si>
    <t>16.43.011</t>
  </si>
  <si>
    <t>FUROS EM CONCRETO COM D=3/8 E PROFUNDIDADE 15CM</t>
  </si>
  <si>
    <t>16.46.002</t>
  </si>
  <si>
    <t>ANCORAGEM DE BARRAS DE ACO COM RESINA BASE EPOXI</t>
  </si>
  <si>
    <t>D3</t>
  </si>
  <si>
    <t>16.48.002</t>
  </si>
  <si>
    <t>LIXAMENTO GROSSO OU FINO COM LIXADEIRA ELETRICA</t>
  </si>
  <si>
    <t>16.48.003</t>
  </si>
  <si>
    <t>APLICACAO MANUAL DE ESTUQUE E PREPARO DE PASTA</t>
  </si>
  <si>
    <t>16.48.004</t>
  </si>
  <si>
    <t>POLIMENTO DO ESTUQUE, LIXAMENTO MANUAL</t>
  </si>
  <si>
    <t>16.48.005</t>
  </si>
  <si>
    <t>APLICACAO PINTURA HIDROFUGANTE UMA DEMAO,SILICONE BASE AGUA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</si>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</sst>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5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A1" s="23"/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A2" s="23"/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1216</v>
      </c>
      <c r="E5" s="16">
        <v>34.9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14</v>
      </c>
      <c r="D6" s="10">
        <v>1216</v>
      </c>
      <c r="E6" s="10">
        <v>37.74</v>
      </c>
      <c r="F6" s="21"/>
      <c r="G6" s="17">
        <f t="shared" si="0"/>
        <v>0</v>
      </c>
    </row>
    <row r="7" spans="1:7" x14ac:dyDescent="0.25">
      <c r="A7" s="7" t="s">
        <v>17</v>
      </c>
      <c r="B7" s="8" t="s">
        <v>18</v>
      </c>
      <c r="C7" s="9" t="s">
        <v>19</v>
      </c>
      <c r="D7" s="10">
        <v>97280</v>
      </c>
      <c r="E7" s="10">
        <v>3.47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22</v>
      </c>
      <c r="D8" s="10">
        <v>22.5</v>
      </c>
      <c r="E8" s="10">
        <v>29.16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</v>
      </c>
      <c r="E9" s="10">
        <v>285.45999999999998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</v>
      </c>
      <c r="E10" s="10">
        <v>295.29000000000002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29</v>
      </c>
      <c r="D11" s="10">
        <v>97</v>
      </c>
      <c r="E11" s="10">
        <v>119.22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22</v>
      </c>
      <c r="D12" s="10">
        <v>89.1</v>
      </c>
      <c r="E12" s="10">
        <v>111.83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14</v>
      </c>
      <c r="D13" s="10">
        <v>13.32</v>
      </c>
      <c r="E13" s="10">
        <v>309.67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22</v>
      </c>
      <c r="D14" s="10">
        <v>16.399999999999999</v>
      </c>
      <c r="E14" s="10">
        <v>156.6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206</v>
      </c>
      <c r="E15" s="10">
        <v>15.53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38</v>
      </c>
      <c r="D16" s="10">
        <v>35</v>
      </c>
      <c r="E16" s="10">
        <v>16.03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14</v>
      </c>
      <c r="D17" s="10">
        <v>0.8</v>
      </c>
      <c r="E17" s="10">
        <v>728.09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29</v>
      </c>
      <c r="D18" s="10">
        <v>105</v>
      </c>
      <c r="E18" s="10">
        <v>97.04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22</v>
      </c>
      <c r="D19" s="10">
        <v>81</v>
      </c>
      <c r="E19" s="10">
        <v>124.13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4.1500000000000004</v>
      </c>
      <c r="E20" s="10">
        <v>744.79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38</v>
      </c>
      <c r="D21" s="10">
        <v>43</v>
      </c>
      <c r="E21" s="10">
        <v>15.53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66.8</v>
      </c>
      <c r="E22" s="10">
        <v>130.44999999999999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22</v>
      </c>
      <c r="D23" s="10">
        <v>80</v>
      </c>
      <c r="E23" s="10">
        <v>7.88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29</v>
      </c>
      <c r="D24" s="10">
        <v>10</v>
      </c>
      <c r="E24" s="10">
        <v>14.02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22</v>
      </c>
      <c r="D25" s="10">
        <v>80</v>
      </c>
      <c r="E25" s="10">
        <v>77.92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29</v>
      </c>
      <c r="D26" s="10">
        <v>10</v>
      </c>
      <c r="E26" s="10">
        <v>85.21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29</v>
      </c>
      <c r="D27" s="10">
        <v>40</v>
      </c>
      <c r="E27" s="10">
        <v>113.42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65</v>
      </c>
      <c r="D28" s="10">
        <v>8</v>
      </c>
      <c r="E28" s="10">
        <v>109.63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29</v>
      </c>
      <c r="D29" s="10">
        <v>44</v>
      </c>
      <c r="E29" s="10">
        <v>172.4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65</v>
      </c>
      <c r="D30" s="10">
        <v>8</v>
      </c>
      <c r="E30" s="10">
        <v>19.8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29</v>
      </c>
      <c r="D31" s="10">
        <v>44</v>
      </c>
      <c r="E31" s="10">
        <v>6.47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29</v>
      </c>
      <c r="D32" s="10">
        <v>40</v>
      </c>
      <c r="E32" s="10">
        <v>4.22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65</v>
      </c>
      <c r="D33" s="10">
        <v>16</v>
      </c>
      <c r="E33" s="10">
        <v>33.26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22</v>
      </c>
      <c r="D34" s="10">
        <v>0.85</v>
      </c>
      <c r="E34" s="10">
        <v>374.12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29</v>
      </c>
      <c r="D35" s="10">
        <v>190</v>
      </c>
      <c r="E35" s="10">
        <v>72.92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29</v>
      </c>
      <c r="D36" s="10">
        <v>80</v>
      </c>
      <c r="E36" s="10">
        <v>42.05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29</v>
      </c>
      <c r="D37" s="10">
        <v>10</v>
      </c>
      <c r="E37" s="10">
        <v>23.2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29</v>
      </c>
      <c r="D38" s="10">
        <v>3.2</v>
      </c>
      <c r="E38" s="10">
        <v>32.119999999999997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29</v>
      </c>
      <c r="D39" s="10">
        <v>1.2</v>
      </c>
      <c r="E39" s="10">
        <v>54.27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65</v>
      </c>
      <c r="D40" s="10">
        <v>14</v>
      </c>
      <c r="E40" s="10">
        <v>107.62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65</v>
      </c>
      <c r="D41" s="10">
        <v>5</v>
      </c>
      <c r="E41" s="10">
        <v>143.57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93</v>
      </c>
      <c r="C42" s="9" t="s">
        <v>65</v>
      </c>
      <c r="D42" s="10">
        <v>78</v>
      </c>
      <c r="E42" s="10">
        <v>32.659999999999997</v>
      </c>
      <c r="F42" s="21"/>
      <c r="G42" s="17">
        <f t="shared" si="0"/>
        <v>0</v>
      </c>
    </row>
    <row r="43" spans="1:7" x14ac:dyDescent="0.25">
      <c r="A43" s="7" t="s">
        <v>94</v>
      </c>
      <c r="B43" s="8" t="s">
        <v>95</v>
      </c>
      <c r="C43" s="9" t="s">
        <v>65</v>
      </c>
      <c r="D43" s="10">
        <v>4</v>
      </c>
      <c r="E43" s="10">
        <v>308.38</v>
      </c>
      <c r="F43" s="21"/>
      <c r="G43" s="17">
        <f t="shared" si="0"/>
        <v>0</v>
      </c>
    </row>
    <row r="44" spans="1:7" x14ac:dyDescent="0.25">
      <c r="A44" s="7" t="s">
        <v>96</v>
      </c>
      <c r="B44" s="8" t="s">
        <v>97</v>
      </c>
      <c r="C44" s="9" t="s">
        <v>29</v>
      </c>
      <c r="D44" s="10">
        <v>440</v>
      </c>
      <c r="E44" s="10">
        <v>6.91</v>
      </c>
      <c r="F44" s="21"/>
      <c r="G44" s="17">
        <f t="shared" si="0"/>
        <v>0</v>
      </c>
    </row>
    <row r="45" spans="1:7" x14ac:dyDescent="0.25">
      <c r="A45" s="7" t="s">
        <v>98</v>
      </c>
      <c r="B45" s="8" t="s">
        <v>99</v>
      </c>
      <c r="C45" s="9" t="s">
        <v>29</v>
      </c>
      <c r="D45" s="10">
        <v>440</v>
      </c>
      <c r="E45" s="10">
        <v>20.46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101</v>
      </c>
      <c r="C46" s="9" t="s">
        <v>29</v>
      </c>
      <c r="D46" s="10">
        <v>320</v>
      </c>
      <c r="E46" s="10">
        <v>30.99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65</v>
      </c>
      <c r="D47" s="10">
        <v>6</v>
      </c>
      <c r="E47" s="10">
        <v>299.72000000000003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65</v>
      </c>
      <c r="D48" s="10">
        <v>2</v>
      </c>
      <c r="E48" s="10">
        <v>362.11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107</v>
      </c>
      <c r="C49" s="9" t="s">
        <v>65</v>
      </c>
      <c r="D49" s="10">
        <v>4</v>
      </c>
      <c r="E49" s="10">
        <v>3935.88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65</v>
      </c>
      <c r="D50" s="10">
        <v>97</v>
      </c>
      <c r="E50" s="10">
        <v>8.39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29</v>
      </c>
      <c r="D51" s="10">
        <v>14.4</v>
      </c>
      <c r="E51" s="10">
        <v>33.58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65</v>
      </c>
      <c r="D52" s="10">
        <v>10</v>
      </c>
      <c r="E52" s="10">
        <v>27.71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115</v>
      </c>
      <c r="C53" s="9" t="s">
        <v>65</v>
      </c>
      <c r="D53" s="10">
        <v>2</v>
      </c>
      <c r="E53" s="10">
        <v>36.630000000000003</v>
      </c>
      <c r="F53" s="21"/>
      <c r="G53" s="17">
        <f t="shared" si="0"/>
        <v>0</v>
      </c>
    </row>
    <row r="54" spans="1:7" x14ac:dyDescent="0.25">
      <c r="A54" s="7" t="s">
        <v>116</v>
      </c>
      <c r="B54" s="8" t="s">
        <v>117</v>
      </c>
      <c r="C54" s="9" t="s">
        <v>22</v>
      </c>
      <c r="D54" s="10">
        <v>162</v>
      </c>
      <c r="E54" s="10">
        <v>11.79</v>
      </c>
      <c r="F54" s="21"/>
      <c r="G54" s="17">
        <f t="shared" si="0"/>
        <v>0</v>
      </c>
    </row>
    <row r="55" spans="1:7" x14ac:dyDescent="0.25">
      <c r="A55" s="7" t="s">
        <v>118</v>
      </c>
      <c r="B55" s="8" t="s">
        <v>119</v>
      </c>
      <c r="C55" s="9" t="s">
        <v>22</v>
      </c>
      <c r="D55" s="10">
        <v>498</v>
      </c>
      <c r="E55" s="10">
        <v>37.200000000000003</v>
      </c>
      <c r="F55" s="21"/>
      <c r="G55" s="17">
        <f t="shared" si="0"/>
        <v>0</v>
      </c>
    </row>
    <row r="56" spans="1:7" x14ac:dyDescent="0.25">
      <c r="A56" s="7" t="s">
        <v>120</v>
      </c>
      <c r="B56" s="8" t="s">
        <v>121</v>
      </c>
      <c r="C56" s="9" t="s">
        <v>22</v>
      </c>
      <c r="D56" s="10">
        <v>210</v>
      </c>
      <c r="E56" s="10">
        <v>23.36</v>
      </c>
      <c r="F56" s="21"/>
      <c r="G56" s="17">
        <f t="shared" si="0"/>
        <v>0</v>
      </c>
    </row>
    <row r="57" spans="1:7" x14ac:dyDescent="0.25">
      <c r="A57" s="7" t="s">
        <v>122</v>
      </c>
      <c r="B57" s="8" t="s">
        <v>123</v>
      </c>
      <c r="C57" s="9" t="s">
        <v>29</v>
      </c>
      <c r="D57" s="10">
        <v>8</v>
      </c>
      <c r="E57" s="10">
        <v>848.57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29</v>
      </c>
      <c r="D58" s="10">
        <v>140</v>
      </c>
      <c r="E58" s="10">
        <v>1059.29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127</v>
      </c>
      <c r="C59" s="9" t="s">
        <v>29</v>
      </c>
      <c r="D59" s="10">
        <v>87</v>
      </c>
      <c r="E59" s="10">
        <v>127.04</v>
      </c>
      <c r="F59" s="21"/>
      <c r="G59" s="17">
        <f t="shared" si="0"/>
        <v>0</v>
      </c>
    </row>
    <row r="60" spans="1:7" x14ac:dyDescent="0.25">
      <c r="A60" s="7" t="s">
        <v>128</v>
      </c>
      <c r="B60" s="8" t="s">
        <v>129</v>
      </c>
      <c r="C60" s="9" t="s">
        <v>22</v>
      </c>
      <c r="D60" s="10">
        <v>926</v>
      </c>
      <c r="E60" s="10">
        <v>290.25</v>
      </c>
      <c r="F60" s="21"/>
      <c r="G60" s="17">
        <f t="shared" si="0"/>
        <v>0</v>
      </c>
    </row>
    <row r="61" spans="1:7" x14ac:dyDescent="0.25">
      <c r="A61" s="7" t="s">
        <v>130</v>
      </c>
      <c r="B61" s="8" t="s">
        <v>131</v>
      </c>
      <c r="C61" s="9" t="s">
        <v>22</v>
      </c>
      <c r="D61" s="10">
        <v>910</v>
      </c>
      <c r="E61" s="10">
        <v>1.46</v>
      </c>
      <c r="F61" s="21"/>
      <c r="G61" s="17">
        <f t="shared" si="0"/>
        <v>0</v>
      </c>
    </row>
    <row r="62" spans="1:7" x14ac:dyDescent="0.25">
      <c r="A62" s="7" t="s">
        <v>132</v>
      </c>
      <c r="B62" s="8" t="s">
        <v>133</v>
      </c>
      <c r="C62" s="9" t="s">
        <v>22</v>
      </c>
      <c r="D62" s="10">
        <v>133.5</v>
      </c>
      <c r="E62" s="10">
        <v>217.75</v>
      </c>
      <c r="F62" s="21"/>
      <c r="G62" s="17">
        <f t="shared" si="0"/>
        <v>0</v>
      </c>
    </row>
    <row r="63" spans="1:7" x14ac:dyDescent="0.25">
      <c r="A63" s="7" t="s">
        <v>134</v>
      </c>
      <c r="B63" s="8" t="s">
        <v>135</v>
      </c>
      <c r="C63" s="9" t="s">
        <v>29</v>
      </c>
      <c r="D63" s="10">
        <v>567</v>
      </c>
      <c r="E63" s="10">
        <v>227.49</v>
      </c>
      <c r="F63" s="21"/>
      <c r="G63" s="17">
        <f t="shared" si="0"/>
        <v>0</v>
      </c>
    </row>
    <row r="64" spans="1:7" x14ac:dyDescent="0.25">
      <c r="A64" s="7" t="s">
        <v>136</v>
      </c>
      <c r="B64" s="8" t="s">
        <v>137</v>
      </c>
      <c r="C64" s="9" t="s">
        <v>29</v>
      </c>
      <c r="D64" s="10">
        <v>81</v>
      </c>
      <c r="E64" s="10">
        <v>87.63</v>
      </c>
      <c r="F64" s="21"/>
      <c r="G64" s="17">
        <f t="shared" si="0"/>
        <v>0</v>
      </c>
    </row>
    <row r="65" spans="1:7" x14ac:dyDescent="0.25">
      <c r="A65" s="7" t="s">
        <v>138</v>
      </c>
      <c r="B65" s="8" t="s">
        <v>139</v>
      </c>
      <c r="C65" s="9" t="s">
        <v>29</v>
      </c>
      <c r="D65" s="10">
        <v>110</v>
      </c>
      <c r="E65" s="10">
        <v>510.76</v>
      </c>
      <c r="F65" s="21"/>
      <c r="G65" s="17">
        <f t="shared" si="0"/>
        <v>0</v>
      </c>
    </row>
    <row r="66" spans="1:7" x14ac:dyDescent="0.25">
      <c r="A66" s="7" t="s">
        <v>140</v>
      </c>
      <c r="B66" s="8" t="s">
        <v>141</v>
      </c>
      <c r="C66" s="9" t="s">
        <v>65</v>
      </c>
      <c r="D66" s="10">
        <v>10</v>
      </c>
      <c r="E66" s="10">
        <v>550.22</v>
      </c>
      <c r="F66" s="21"/>
      <c r="G66" s="17">
        <f t="shared" si="0"/>
        <v>0</v>
      </c>
    </row>
    <row r="67" spans="1:7" x14ac:dyDescent="0.25">
      <c r="A67" s="7" t="s">
        <v>142</v>
      </c>
      <c r="B67" s="8" t="s">
        <v>143</v>
      </c>
      <c r="C67" s="9" t="s">
        <v>65</v>
      </c>
      <c r="D67" s="10">
        <v>10</v>
      </c>
      <c r="E67" s="10">
        <v>1001.55</v>
      </c>
      <c r="F67" s="21"/>
      <c r="G67" s="17">
        <f t="shared" si="0"/>
        <v>0</v>
      </c>
    </row>
    <row r="68" spans="1:7" x14ac:dyDescent="0.25">
      <c r="A68" s="7" t="s">
        <v>144</v>
      </c>
      <c r="B68" s="8" t="s">
        <v>145</v>
      </c>
      <c r="C68" s="9" t="s">
        <v>22</v>
      </c>
      <c r="D68" s="10">
        <v>32</v>
      </c>
      <c r="E68" s="10">
        <v>645.83000000000004</v>
      </c>
      <c r="F68" s="21"/>
      <c r="G68" s="17">
        <f t="shared" si="0"/>
        <v>0</v>
      </c>
    </row>
    <row r="69" spans="1:7" x14ac:dyDescent="0.25">
      <c r="A69" s="7" t="s">
        <v>146</v>
      </c>
      <c r="B69" s="8" t="s">
        <v>147</v>
      </c>
      <c r="C69" s="9" t="s">
        <v>29</v>
      </c>
      <c r="D69" s="10">
        <v>72</v>
      </c>
      <c r="E69" s="10">
        <v>127.3</v>
      </c>
      <c r="F69" s="21"/>
      <c r="G69" s="17">
        <f t="shared" ref="G69:G104" si="1">TRUNC(F69*D69,2)</f>
        <v>0</v>
      </c>
    </row>
    <row r="70" spans="1:7" x14ac:dyDescent="0.25">
      <c r="A70" s="7" t="s">
        <v>148</v>
      </c>
      <c r="B70" s="8" t="s">
        <v>149</v>
      </c>
      <c r="C70" s="9" t="s">
        <v>29</v>
      </c>
      <c r="D70" s="10">
        <v>84</v>
      </c>
      <c r="E70" s="10">
        <v>35.049999999999997</v>
      </c>
      <c r="F70" s="21"/>
      <c r="G70" s="17">
        <f t="shared" si="1"/>
        <v>0</v>
      </c>
    </row>
    <row r="71" spans="1:7" x14ac:dyDescent="0.25">
      <c r="A71" s="7" t="s">
        <v>150</v>
      </c>
      <c r="B71" s="8" t="s">
        <v>151</v>
      </c>
      <c r="C71" s="9" t="s">
        <v>22</v>
      </c>
      <c r="D71" s="10">
        <v>84</v>
      </c>
      <c r="E71" s="10">
        <v>5.25</v>
      </c>
      <c r="F71" s="21"/>
      <c r="G71" s="17">
        <f t="shared" si="1"/>
        <v>0</v>
      </c>
    </row>
    <row r="72" spans="1:7" x14ac:dyDescent="0.25">
      <c r="A72" s="7" t="s">
        <v>152</v>
      </c>
      <c r="B72" s="8" t="s">
        <v>153</v>
      </c>
      <c r="C72" s="9" t="s">
        <v>22</v>
      </c>
      <c r="D72" s="10">
        <v>12</v>
      </c>
      <c r="E72" s="10">
        <v>618.07000000000005</v>
      </c>
      <c r="F72" s="21"/>
      <c r="G72" s="17">
        <f t="shared" si="1"/>
        <v>0</v>
      </c>
    </row>
    <row r="73" spans="1:7" x14ac:dyDescent="0.25">
      <c r="A73" s="7" t="s">
        <v>154</v>
      </c>
      <c r="B73" s="8" t="s">
        <v>155</v>
      </c>
      <c r="C73" s="9" t="s">
        <v>14</v>
      </c>
      <c r="D73" s="10">
        <v>9.8000000000000007</v>
      </c>
      <c r="E73" s="10">
        <v>112.6</v>
      </c>
      <c r="F73" s="21"/>
      <c r="G73" s="17">
        <f t="shared" si="1"/>
        <v>0</v>
      </c>
    </row>
    <row r="74" spans="1:7" x14ac:dyDescent="0.25">
      <c r="A74" s="7" t="s">
        <v>156</v>
      </c>
      <c r="B74" s="8" t="s">
        <v>157</v>
      </c>
      <c r="C74" s="9" t="s">
        <v>158</v>
      </c>
      <c r="D74" s="10">
        <v>671.47</v>
      </c>
      <c r="E74" s="10">
        <v>715.2</v>
      </c>
      <c r="F74" s="21"/>
      <c r="G74" s="17">
        <f t="shared" si="1"/>
        <v>0</v>
      </c>
    </row>
    <row r="75" spans="1:7" x14ac:dyDescent="0.25">
      <c r="A75" s="7" t="s">
        <v>159</v>
      </c>
      <c r="B75" s="8" t="s">
        <v>35</v>
      </c>
      <c r="C75" s="9" t="s">
        <v>22</v>
      </c>
      <c r="D75" s="10">
        <v>81</v>
      </c>
      <c r="E75" s="10">
        <v>156.6</v>
      </c>
      <c r="F75" s="21"/>
      <c r="G75" s="17">
        <f t="shared" si="1"/>
        <v>0</v>
      </c>
    </row>
    <row r="76" spans="1:7" x14ac:dyDescent="0.25">
      <c r="A76" s="7" t="s">
        <v>160</v>
      </c>
      <c r="B76" s="8" t="s">
        <v>161</v>
      </c>
      <c r="C76" s="9" t="s">
        <v>38</v>
      </c>
      <c r="D76" s="10">
        <v>469</v>
      </c>
      <c r="E76" s="10">
        <v>15.53</v>
      </c>
      <c r="F76" s="21"/>
      <c r="G76" s="17">
        <f t="shared" si="1"/>
        <v>0</v>
      </c>
    </row>
    <row r="77" spans="1:7" x14ac:dyDescent="0.25">
      <c r="A77" s="7" t="s">
        <v>162</v>
      </c>
      <c r="B77" s="8" t="s">
        <v>42</v>
      </c>
      <c r="C77" s="9" t="s">
        <v>14</v>
      </c>
      <c r="D77" s="10">
        <v>47.8</v>
      </c>
      <c r="E77" s="10">
        <v>728.09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22</v>
      </c>
      <c r="D78" s="10">
        <v>264</v>
      </c>
      <c r="E78" s="10">
        <v>29.16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14</v>
      </c>
      <c r="D79" s="10">
        <v>4.9000000000000004</v>
      </c>
      <c r="E79" s="10">
        <v>285.45999999999998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14</v>
      </c>
      <c r="D80" s="10">
        <v>4.9000000000000004</v>
      </c>
      <c r="E80" s="10">
        <v>295.29000000000002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158</v>
      </c>
      <c r="D81" s="10">
        <v>645.35</v>
      </c>
      <c r="E81" s="10">
        <v>715.2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65</v>
      </c>
      <c r="D82" s="10">
        <v>7</v>
      </c>
      <c r="E82" s="10">
        <v>1899.3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29</v>
      </c>
      <c r="D83" s="10">
        <v>78</v>
      </c>
      <c r="E83" s="10">
        <v>7.46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22</v>
      </c>
      <c r="D84" s="10">
        <v>38.159999999999997</v>
      </c>
      <c r="E84" s="10">
        <v>281.52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22</v>
      </c>
      <c r="D85" s="10">
        <v>523.1</v>
      </c>
      <c r="E85" s="10">
        <v>14.74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22</v>
      </c>
      <c r="D86" s="10">
        <v>19.100000000000001</v>
      </c>
      <c r="E86" s="10">
        <v>9.34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14</v>
      </c>
      <c r="D87" s="10">
        <v>1.2</v>
      </c>
      <c r="E87" s="10">
        <v>6214.63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22</v>
      </c>
      <c r="D88" s="10">
        <v>19.100000000000001</v>
      </c>
      <c r="E88" s="10">
        <v>448.46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14</v>
      </c>
      <c r="D89" s="10">
        <v>0.95</v>
      </c>
      <c r="E89" s="10">
        <v>1862.89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38</v>
      </c>
      <c r="D90" s="10">
        <v>128</v>
      </c>
      <c r="E90" s="10">
        <v>18.399999999999999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65</v>
      </c>
      <c r="D91" s="10">
        <v>344</v>
      </c>
      <c r="E91" s="10">
        <v>24.56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193</v>
      </c>
      <c r="D92" s="10">
        <v>4.5</v>
      </c>
      <c r="E92" s="10">
        <v>157.61000000000001</v>
      </c>
      <c r="F92" s="21"/>
      <c r="G92" s="17">
        <f t="shared" si="1"/>
        <v>0</v>
      </c>
    </row>
    <row r="93" spans="1:7" x14ac:dyDescent="0.25">
      <c r="A93" s="7" t="s">
        <v>194</v>
      </c>
      <c r="B93" s="8" t="s">
        <v>195</v>
      </c>
      <c r="C93" s="9" t="s">
        <v>22</v>
      </c>
      <c r="D93" s="10">
        <v>19.100000000000001</v>
      </c>
      <c r="E93" s="10">
        <v>23.62</v>
      </c>
      <c r="F93" s="21"/>
      <c r="G93" s="17">
        <f t="shared" si="1"/>
        <v>0</v>
      </c>
    </row>
    <row r="94" spans="1:7" x14ac:dyDescent="0.25">
      <c r="A94" s="7" t="s">
        <v>196</v>
      </c>
      <c r="B94" s="8" t="s">
        <v>197</v>
      </c>
      <c r="C94" s="9" t="s">
        <v>22</v>
      </c>
      <c r="D94" s="10">
        <v>19.100000000000001</v>
      </c>
      <c r="E94" s="10">
        <v>25.78</v>
      </c>
      <c r="F94" s="21"/>
      <c r="G94" s="17">
        <f t="shared" si="1"/>
        <v>0</v>
      </c>
    </row>
    <row r="95" spans="1:7" x14ac:dyDescent="0.25">
      <c r="A95" s="7" t="s">
        <v>198</v>
      </c>
      <c r="B95" s="8" t="s">
        <v>199</v>
      </c>
      <c r="C95" s="9" t="s">
        <v>22</v>
      </c>
      <c r="D95" s="10">
        <v>19.100000000000001</v>
      </c>
      <c r="E95" s="10">
        <v>9.0299999999999994</v>
      </c>
      <c r="F95" s="21"/>
      <c r="G95" s="17">
        <f t="shared" si="1"/>
        <v>0</v>
      </c>
    </row>
    <row r="96" spans="1:7" x14ac:dyDescent="0.25">
      <c r="A96" s="7" t="s">
        <v>200</v>
      </c>
      <c r="B96" s="8" t="s">
        <v>201</v>
      </c>
      <c r="C96" s="9" t="s">
        <v>22</v>
      </c>
      <c r="D96" s="10">
        <v>19.100000000000001</v>
      </c>
      <c r="E96" s="10">
        <v>28.53</v>
      </c>
      <c r="F96" s="21"/>
      <c r="G96" s="17">
        <f t="shared" si="1"/>
        <v>0</v>
      </c>
    </row>
    <row r="97" spans="1:7" x14ac:dyDescent="0.25">
      <c r="A97" s="7" t="s">
        <v>202</v>
      </c>
      <c r="B97" s="8" t="s">
        <v>203</v>
      </c>
      <c r="C97" s="9" t="s">
        <v>65</v>
      </c>
      <c r="D97" s="10">
        <v>4</v>
      </c>
      <c r="E97" s="10">
        <v>36.590000000000003</v>
      </c>
      <c r="F97" s="21"/>
      <c r="G97" s="17">
        <f t="shared" si="1"/>
        <v>0</v>
      </c>
    </row>
    <row r="98" spans="1:7" x14ac:dyDescent="0.25">
      <c r="A98" s="7" t="s">
        <v>204</v>
      </c>
      <c r="B98" s="8" t="s">
        <v>205</v>
      </c>
      <c r="C98" s="9" t="s">
        <v>22</v>
      </c>
      <c r="D98" s="10">
        <v>12</v>
      </c>
      <c r="E98" s="10">
        <v>3.13</v>
      </c>
      <c r="F98" s="21"/>
      <c r="G98" s="17">
        <f t="shared" si="1"/>
        <v>0</v>
      </c>
    </row>
    <row r="99" spans="1:7" x14ac:dyDescent="0.25">
      <c r="A99" s="7" t="s">
        <v>206</v>
      </c>
      <c r="B99" s="8" t="s">
        <v>207</v>
      </c>
      <c r="C99" s="9" t="s">
        <v>14</v>
      </c>
      <c r="D99" s="10">
        <v>44</v>
      </c>
      <c r="E99" s="10">
        <v>365.98</v>
      </c>
      <c r="F99" s="21"/>
      <c r="G99" s="17">
        <f t="shared" si="1"/>
        <v>0</v>
      </c>
    </row>
    <row r="100" spans="1:7" x14ac:dyDescent="0.25">
      <c r="A100" s="7" t="s">
        <v>208</v>
      </c>
      <c r="B100" s="8" t="s">
        <v>209</v>
      </c>
      <c r="C100" s="9" t="s">
        <v>22</v>
      </c>
      <c r="D100" s="10">
        <v>87</v>
      </c>
      <c r="E100" s="10">
        <v>25.14</v>
      </c>
      <c r="F100" s="21"/>
      <c r="G100" s="17">
        <f t="shared" si="1"/>
        <v>0</v>
      </c>
    </row>
    <row r="101" spans="1:7" x14ac:dyDescent="0.25">
      <c r="A101" s="7" t="s">
        <v>210</v>
      </c>
      <c r="B101" s="8" t="s">
        <v>211</v>
      </c>
      <c r="C101" s="9" t="s">
        <v>22</v>
      </c>
      <c r="D101" s="10">
        <v>87</v>
      </c>
      <c r="E101" s="10">
        <v>4.67</v>
      </c>
      <c r="F101" s="21"/>
      <c r="G101" s="17">
        <f t="shared" si="1"/>
        <v>0</v>
      </c>
    </row>
    <row r="102" spans="1:7" x14ac:dyDescent="0.25">
      <c r="A102" s="7" t="s">
        <v>212</v>
      </c>
      <c r="B102" s="8" t="s">
        <v>213</v>
      </c>
      <c r="C102" s="9" t="s">
        <v>22</v>
      </c>
      <c r="D102" s="10">
        <v>87</v>
      </c>
      <c r="E102" s="10">
        <v>16.11</v>
      </c>
      <c r="F102" s="21"/>
      <c r="G102" s="17">
        <f t="shared" si="1"/>
        <v>0</v>
      </c>
    </row>
    <row r="103" spans="1:7" x14ac:dyDescent="0.25">
      <c r="A103" s="7" t="s">
        <v>214</v>
      </c>
      <c r="B103" s="8" t="s">
        <v>215</v>
      </c>
      <c r="C103" s="9" t="s">
        <v>22</v>
      </c>
      <c r="D103" s="10">
        <v>87</v>
      </c>
      <c r="E103" s="10">
        <v>104.02</v>
      </c>
      <c r="F103" s="21"/>
      <c r="G103" s="17">
        <f t="shared" si="1"/>
        <v>0</v>
      </c>
    </row>
    <row r="104" spans="1:7" x14ac:dyDescent="0.25">
      <c r="A104" s="7" t="s">
        <v>216</v>
      </c>
      <c r="B104" s="8" t="s">
        <v>217</v>
      </c>
      <c r="C104" s="9" t="s">
        <v>65</v>
      </c>
      <c r="D104" s="10">
        <v>33</v>
      </c>
      <c r="E104" s="10">
        <v>940.99</v>
      </c>
      <c r="F104" s="21"/>
      <c r="G104" s="17">
        <f t="shared" si="1"/>
        <v>0</v>
      </c>
    </row>
    <row r="105" spans="1:7" x14ac:dyDescent="0.25">
      <c r="A105" s="7"/>
      <c r="B105" s="8"/>
      <c r="C105" s="9"/>
      <c r="D105" s="10"/>
      <c r="E105" s="10"/>
      <c r="F105" s="11" t="s">
        <v>8</v>
      </c>
      <c r="G105" s="12">
        <f>SUM(G5:G104)</f>
        <v>0</v>
      </c>
    </row>
  </sheetData>
  <sheetProtection algorithmName="SHA-512" hashValue="tdGOyXtwKw8Q+k+9DnGCm4inv+GK518i3qcRuoxtNrxMvBm3SxNZKcwk3ICEHhbyopOittl0h8w7MuD5tUUFMg==" saltValue="z30PcEJ37UpkkzZPRAa1zA==" spinCount="100000" sheet="1" objects="1" scenarios="1"/>
  <conditionalFormatting sqref="F5:F10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 DE RISCO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2026-08-19T19:27:06Z</dcterms:modified>
</cp:coreProperties>
</file>